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lmadurell\Downloads\"/>
    </mc:Choice>
  </mc:AlternateContent>
  <xr:revisionPtr revIDLastSave="0" documentId="13_ncr:1_{66FB38FB-B02F-4060-98B8-FB61C8D0D5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1 Oficines" sheetId="10" r:id="rId1"/>
    <sheet name="Lot 2 Sales" sheetId="11" r:id="rId2"/>
    <sheet name="resum" sheetId="12" r:id="rId3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1" l="1"/>
  <c r="G9" i="10" l="1"/>
  <c r="G6" i="11"/>
  <c r="G7" i="11"/>
  <c r="G8" i="11"/>
  <c r="G11" i="11"/>
  <c r="G12" i="11"/>
  <c r="G13" i="11"/>
  <c r="G14" i="11" s="1"/>
  <c r="G8" i="10"/>
  <c r="G15" i="11" l="1"/>
  <c r="G16" i="11" s="1"/>
  <c r="F7" i="12"/>
  <c r="G12" i="10"/>
  <c r="G11" i="10"/>
  <c r="G13" i="10" s="1"/>
  <c r="G7" i="10"/>
  <c r="G6" i="10"/>
  <c r="G14" i="10" l="1"/>
  <c r="F6" i="12"/>
  <c r="F8" i="12" s="1"/>
  <c r="F9" i="12" s="1"/>
  <c r="F10" i="12" s="1"/>
  <c r="G15" i="10" l="1"/>
  <c r="G16" i="10" s="1"/>
</calcChain>
</file>

<file path=xl/sharedStrings.xml><?xml version="1.0" encoding="utf-8"?>
<sst xmlns="http://schemas.openxmlformats.org/spreadsheetml/2006/main" count="73" uniqueCount="37">
  <si>
    <t>Lot 1: D.O. RENOVACIÓ DEL SISTEMA DE CLIMATITZACIÓ DE LES OFICINES D'ATL, Id_Pla 2.4.6</t>
  </si>
  <si>
    <t>EQUIP DE DIRECCIÓ D'OBRA- PRESSUPOST DE LICITACIÓ</t>
  </si>
  <si>
    <t>Núm.</t>
  </si>
  <si>
    <t>(A) Mitjans personals</t>
  </si>
  <si>
    <t>Unitat</t>
  </si>
  <si>
    <t>Preu unitari
(€/ut)</t>
  </si>
  <si>
    <t>Dedicació 
(%)</t>
  </si>
  <si>
    <t>Amidament</t>
  </si>
  <si>
    <t>Import (€)</t>
  </si>
  <si>
    <t>Preu licitació
(€/ut)</t>
  </si>
  <si>
    <t>P1</t>
  </si>
  <si>
    <t xml:space="preserve">Director d'Obra </t>
  </si>
  <si>
    <t>Mes</t>
  </si>
  <si>
    <t>P2</t>
  </si>
  <si>
    <t>Coordinador de Seguretat i Salut</t>
  </si>
  <si>
    <t>P3</t>
  </si>
  <si>
    <t>Tècnic equips i instal·lacions elèctriques</t>
  </si>
  <si>
    <t>Total (A)</t>
  </si>
  <si>
    <t>(B) Altres serveis</t>
  </si>
  <si>
    <t>P4</t>
  </si>
  <si>
    <t>Import corresponent a la redacció d'informe previ del projecte i aprovació del Pla de SiS, i Pla de GR i MA i PAQ</t>
  </si>
  <si>
    <t>ut</t>
  </si>
  <si>
    <t>P5</t>
  </si>
  <si>
    <r>
      <rPr>
        <sz val="9"/>
        <color rgb="FF000000"/>
        <rFont val="Arial"/>
        <family val="2"/>
      </rPr>
      <t xml:space="preserve">Redacció del DOE </t>
    </r>
    <r>
      <rPr>
        <b/>
        <sz val="9"/>
        <color rgb="FF000000"/>
        <rFont val="Arial"/>
        <family val="2"/>
      </rPr>
      <t>(</t>
    </r>
    <r>
      <rPr>
        <b/>
        <sz val="9"/>
        <color rgb="FFFF0000"/>
        <rFont val="Arial"/>
        <family val="2"/>
      </rPr>
      <t>el preu no es pot modificar</t>
    </r>
    <r>
      <rPr>
        <b/>
        <sz val="9"/>
        <color rgb="FF000000"/>
        <rFont val="Arial"/>
        <family val="2"/>
      </rPr>
      <t>)</t>
    </r>
  </si>
  <si>
    <t>PA</t>
  </si>
  <si>
    <t>Total (B)</t>
  </si>
  <si>
    <t>Total serveis DO</t>
  </si>
  <si>
    <t>Total=(A)+(B)</t>
  </si>
  <si>
    <t>IVA</t>
  </si>
  <si>
    <t>Total IVA Inclòs=(A)+(B)</t>
  </si>
  <si>
    <t>Lot 2: D.O. RENOVACIÓ DEL SISTEMA DE REFRIGERACIÓ INDUSTRIAL DE LES SALES ELÈCTRIQUES D'ATL, Id_Pla 17.01</t>
  </si>
  <si>
    <t>IMPORT</t>
  </si>
  <si>
    <t>Lot 1: Renovació del sistema climatitizació de les oficines d’ATL. Id_Pla 2.4.6</t>
  </si>
  <si>
    <t>Lot 2: Renovació del sistema de refrigeració industrial de les sales elèctriques d’ATL. Id_Pla 17.01</t>
  </si>
  <si>
    <t>TOTAL LICITACIÓ</t>
  </si>
  <si>
    <t>I.V.A 21%</t>
  </si>
  <si>
    <t>TOTAL LICITACIÓ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</si>
</sst>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[$€-C0A]_-;\-* #,##0.00\ [$€-C0A]_-;_-* &quot;-&quot;??\ [$€-C0A]_-;_-@_-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6" borderId="3" xfId="0" applyFont="1" applyFill="1" applyBorder="1" applyAlignment="1">
      <alignment horizontal="centerContinuous" vertical="center"/>
    </xf>
    <xf numFmtId="0" fontId="1" fillId="6" borderId="1" xfId="0" applyFont="1" applyFill="1" applyBorder="1" applyAlignment="1">
      <alignment horizontal="centerContinuous" vertical="center"/>
    </xf>
    <xf numFmtId="0" fontId="1" fillId="6" borderId="4" xfId="0" applyFont="1" applyFill="1" applyBorder="1" applyAlignment="1">
      <alignment horizontal="centerContinuous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1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4" fontId="5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9" fontId="0" fillId="0" borderId="0" xfId="0" applyNumberFormat="1"/>
    <xf numFmtId="0" fontId="7" fillId="0" borderId="2" xfId="0" applyFont="1" applyBorder="1" applyAlignment="1">
      <alignment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64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Estil de taula 1" pivot="0" count="0" xr9:uid="{49BDD0A0-A7B6-4E65-BC77-D7C148190E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F23E-8EFF-4972-93D2-7E0649162B66}">
  <dimension ref="A1:I16"/>
  <sheetViews>
    <sheetView tabSelected="1" zoomScale="90" zoomScaleNormal="90" workbookViewId="0">
      <selection activeCell="I6" sqref="I6:I8"/>
    </sheetView>
  </sheetViews>
  <sheetFormatPr baseColWidth="10" defaultColWidth="9.36328125" defaultRowHeight="14.5" x14ac:dyDescent="0.35"/>
  <cols>
    <col min="1" max="1" width="5" customWidth="1"/>
    <col min="2" max="2" width="51" customWidth="1"/>
    <col min="3" max="3" width="6.6328125" customWidth="1"/>
    <col min="4" max="4" width="11.54296875" customWidth="1"/>
    <col min="5" max="5" width="15.36328125" customWidth="1"/>
    <col min="6" max="6" width="12.453125" customWidth="1"/>
    <col min="7" max="7" width="11.453125" bestFit="1" customWidth="1"/>
    <col min="9" max="9" width="12.54296875" customWidth="1"/>
  </cols>
  <sheetData>
    <row r="1" spans="1:9" x14ac:dyDescent="0.35">
      <c r="A1" s="23"/>
      <c r="B1" s="23"/>
      <c r="C1" s="23"/>
      <c r="D1" s="23"/>
      <c r="E1" s="23"/>
      <c r="F1" s="23"/>
      <c r="G1" s="23"/>
    </row>
    <row r="2" spans="1:9" x14ac:dyDescent="0.35">
      <c r="A2" s="23"/>
      <c r="B2" s="23"/>
      <c r="C2" s="23"/>
      <c r="D2" s="23"/>
      <c r="E2" s="23"/>
      <c r="F2" s="23"/>
      <c r="G2" s="23"/>
    </row>
    <row r="3" spans="1:9" x14ac:dyDescent="0.35">
      <c r="A3" s="1" t="s">
        <v>0</v>
      </c>
      <c r="B3" s="2"/>
      <c r="C3" s="2"/>
      <c r="D3" s="2"/>
      <c r="E3" s="2"/>
      <c r="F3" s="2"/>
      <c r="G3" s="3"/>
    </row>
    <row r="4" spans="1:9" x14ac:dyDescent="0.35">
      <c r="A4" s="17" t="s">
        <v>1</v>
      </c>
      <c r="B4" s="18"/>
      <c r="C4" s="18"/>
      <c r="D4" s="18"/>
      <c r="E4" s="18"/>
      <c r="F4" s="18"/>
      <c r="G4" s="19"/>
    </row>
    <row r="5" spans="1:9" ht="23" x14ac:dyDescent="0.35">
      <c r="A5" s="6" t="s">
        <v>2</v>
      </c>
      <c r="B5" s="5" t="s">
        <v>3</v>
      </c>
      <c r="C5" s="5" t="s">
        <v>4</v>
      </c>
      <c r="D5" s="6" t="s">
        <v>5</v>
      </c>
      <c r="E5" s="6" t="s">
        <v>6</v>
      </c>
      <c r="F5" s="5" t="s">
        <v>7</v>
      </c>
      <c r="G5" s="5" t="s">
        <v>8</v>
      </c>
      <c r="I5" s="6" t="s">
        <v>9</v>
      </c>
    </row>
    <row r="6" spans="1:9" x14ac:dyDescent="0.35">
      <c r="A6" s="7" t="s">
        <v>10</v>
      </c>
      <c r="B6" s="8" t="s">
        <v>11</v>
      </c>
      <c r="C6" s="7" t="s">
        <v>12</v>
      </c>
      <c r="D6" s="31"/>
      <c r="E6" s="7">
        <v>20</v>
      </c>
      <c r="F6" s="7">
        <v>13</v>
      </c>
      <c r="G6" s="10">
        <f>D6*E6%*F6</f>
        <v>0</v>
      </c>
      <c r="I6" s="10">
        <v>7969.2</v>
      </c>
    </row>
    <row r="7" spans="1:9" x14ac:dyDescent="0.35">
      <c r="A7" s="7" t="s">
        <v>13</v>
      </c>
      <c r="B7" s="8" t="s">
        <v>14</v>
      </c>
      <c r="C7" s="7" t="s">
        <v>12</v>
      </c>
      <c r="D7" s="31"/>
      <c r="E7" s="11">
        <v>15</v>
      </c>
      <c r="F7" s="7">
        <v>13</v>
      </c>
      <c r="G7" s="10">
        <f>D7*E7%*F7</f>
        <v>0</v>
      </c>
      <c r="I7" s="10">
        <v>6693</v>
      </c>
    </row>
    <row r="8" spans="1:9" x14ac:dyDescent="0.35">
      <c r="A8" s="7" t="s">
        <v>15</v>
      </c>
      <c r="B8" s="8" t="s">
        <v>16</v>
      </c>
      <c r="C8" s="7" t="s">
        <v>12</v>
      </c>
      <c r="D8" s="31"/>
      <c r="E8" s="11">
        <v>10</v>
      </c>
      <c r="F8" s="7">
        <v>13</v>
      </c>
      <c r="G8" s="10">
        <f>D8*E8%*F8</f>
        <v>0</v>
      </c>
      <c r="I8" s="10">
        <v>4388.62</v>
      </c>
    </row>
    <row r="9" spans="1:9" x14ac:dyDescent="0.35">
      <c r="A9" s="4"/>
      <c r="B9" s="4"/>
      <c r="C9" s="4"/>
      <c r="D9" s="32"/>
      <c r="E9" s="4"/>
      <c r="F9" s="5" t="s">
        <v>17</v>
      </c>
      <c r="G9" s="12">
        <f>SUM(G6:G7)</f>
        <v>0</v>
      </c>
      <c r="I9" s="4"/>
    </row>
    <row r="10" spans="1:9" x14ac:dyDescent="0.35">
      <c r="A10" s="5" t="s">
        <v>2</v>
      </c>
      <c r="B10" s="5" t="s">
        <v>18</v>
      </c>
      <c r="C10" s="5"/>
      <c r="D10" s="33"/>
      <c r="E10" s="5"/>
      <c r="F10" s="5"/>
      <c r="G10" s="5"/>
      <c r="I10" s="5"/>
    </row>
    <row r="11" spans="1:9" ht="23" x14ac:dyDescent="0.35">
      <c r="A11" s="9" t="s">
        <v>19</v>
      </c>
      <c r="B11" s="13" t="s">
        <v>20</v>
      </c>
      <c r="C11" s="9" t="s">
        <v>21</v>
      </c>
      <c r="D11" s="31"/>
      <c r="E11" s="14"/>
      <c r="F11" s="14">
        <v>1</v>
      </c>
      <c r="G11" s="10">
        <f>D11*F11</f>
        <v>0</v>
      </c>
      <c r="I11" s="9">
        <v>2500</v>
      </c>
    </row>
    <row r="12" spans="1:9" x14ac:dyDescent="0.35">
      <c r="A12" s="9" t="s">
        <v>22</v>
      </c>
      <c r="B12" s="30" t="s">
        <v>23</v>
      </c>
      <c r="C12" s="9" t="s">
        <v>24</v>
      </c>
      <c r="D12" s="9">
        <v>4000</v>
      </c>
      <c r="E12" s="14"/>
      <c r="F12" s="14">
        <v>1</v>
      </c>
      <c r="G12" s="10">
        <f>D12*F12</f>
        <v>4000</v>
      </c>
      <c r="I12" s="9">
        <v>4000</v>
      </c>
    </row>
    <row r="13" spans="1:9" x14ac:dyDescent="0.35">
      <c r="A13" s="24"/>
      <c r="B13" s="24"/>
      <c r="C13" s="24"/>
      <c r="D13" s="24"/>
      <c r="E13" s="24"/>
      <c r="F13" s="5" t="s">
        <v>25</v>
      </c>
      <c r="G13" s="12">
        <f>SUM(G11:G12)</f>
        <v>4000</v>
      </c>
    </row>
    <row r="14" spans="1:9" x14ac:dyDescent="0.35">
      <c r="A14" s="21" t="s">
        <v>26</v>
      </c>
      <c r="B14" s="21"/>
      <c r="C14" s="20" t="s">
        <v>27</v>
      </c>
      <c r="D14" s="20"/>
      <c r="E14" s="20"/>
      <c r="F14" s="20"/>
      <c r="G14" s="15">
        <f>SUM(G13,G9)</f>
        <v>4000</v>
      </c>
    </row>
    <row r="15" spans="1:9" x14ac:dyDescent="0.35">
      <c r="A15" s="25"/>
      <c r="B15" s="25"/>
      <c r="C15" s="25"/>
      <c r="D15" s="25"/>
      <c r="E15" s="25"/>
      <c r="F15" s="28" t="s">
        <v>28</v>
      </c>
      <c r="G15" s="26">
        <f>G14*0.21</f>
        <v>840</v>
      </c>
    </row>
    <row r="16" spans="1:9" x14ac:dyDescent="0.35">
      <c r="A16" s="27"/>
      <c r="B16" s="27"/>
      <c r="C16" s="27"/>
      <c r="D16" s="22" t="s">
        <v>29</v>
      </c>
      <c r="E16" s="22"/>
      <c r="F16" s="22"/>
      <c r="G16" s="16">
        <f>SUM(G14:G15)</f>
        <v>4840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5251-CEB8-4258-9CBB-C3B973C99B6F}">
  <dimension ref="A3:L16"/>
  <sheetViews>
    <sheetView workbookViewId="0">
      <selection activeCell="K17" sqref="K17"/>
    </sheetView>
  </sheetViews>
  <sheetFormatPr baseColWidth="10" defaultColWidth="11.453125" defaultRowHeight="14.5" x14ac:dyDescent="0.35"/>
  <cols>
    <col min="1" max="1" width="7.6328125" customWidth="1"/>
    <col min="2" max="2" width="39" customWidth="1"/>
  </cols>
  <sheetData>
    <row r="3" spans="1:12" x14ac:dyDescent="0.35">
      <c r="A3" s="1" t="s">
        <v>30</v>
      </c>
      <c r="B3" s="2"/>
      <c r="C3" s="2"/>
      <c r="D3" s="2"/>
      <c r="E3" s="2"/>
      <c r="F3" s="2"/>
      <c r="G3" s="3"/>
    </row>
    <row r="4" spans="1:12" x14ac:dyDescent="0.35">
      <c r="A4" s="17" t="s">
        <v>1</v>
      </c>
      <c r="B4" s="18"/>
      <c r="C4" s="18"/>
      <c r="D4" s="18"/>
      <c r="E4" s="18"/>
      <c r="F4" s="18"/>
      <c r="G4" s="19"/>
    </row>
    <row r="5" spans="1:12" ht="23" x14ac:dyDescent="0.35">
      <c r="A5" s="6" t="s">
        <v>2</v>
      </c>
      <c r="B5" s="5" t="s">
        <v>3</v>
      </c>
      <c r="C5" s="5" t="s">
        <v>4</v>
      </c>
      <c r="D5" s="6" t="s">
        <v>5</v>
      </c>
      <c r="E5" s="6" t="s">
        <v>6</v>
      </c>
      <c r="F5" s="5" t="s">
        <v>7</v>
      </c>
      <c r="G5" s="5" t="s">
        <v>8</v>
      </c>
      <c r="I5" s="6" t="s">
        <v>9</v>
      </c>
    </row>
    <row r="6" spans="1:12" x14ac:dyDescent="0.35">
      <c r="A6" s="7" t="s">
        <v>10</v>
      </c>
      <c r="B6" s="8" t="s">
        <v>11</v>
      </c>
      <c r="C6" s="7" t="s">
        <v>12</v>
      </c>
      <c r="D6" s="31"/>
      <c r="E6" s="7">
        <v>25</v>
      </c>
      <c r="F6" s="7">
        <v>13</v>
      </c>
      <c r="G6" s="10">
        <f>D6*E6%*F6</f>
        <v>0</v>
      </c>
      <c r="I6" s="10">
        <v>8238.2000000000007</v>
      </c>
    </row>
    <row r="7" spans="1:12" x14ac:dyDescent="0.35">
      <c r="A7" s="7" t="s">
        <v>13</v>
      </c>
      <c r="B7" s="8" t="s">
        <v>14</v>
      </c>
      <c r="C7" s="7" t="s">
        <v>12</v>
      </c>
      <c r="D7" s="31"/>
      <c r="E7" s="11">
        <v>20</v>
      </c>
      <c r="F7" s="7">
        <v>13</v>
      </c>
      <c r="G7" s="10">
        <f>D7*E7%*F7</f>
        <v>0</v>
      </c>
      <c r="I7" s="10">
        <v>6905</v>
      </c>
    </row>
    <row r="8" spans="1:12" x14ac:dyDescent="0.35">
      <c r="A8" s="7" t="s">
        <v>15</v>
      </c>
      <c r="B8" s="8" t="s">
        <v>16</v>
      </c>
      <c r="C8" s="7" t="s">
        <v>12</v>
      </c>
      <c r="D8" s="31"/>
      <c r="E8" s="11">
        <v>10</v>
      </c>
      <c r="F8" s="7">
        <v>13</v>
      </c>
      <c r="G8" s="10">
        <f>D8*E8%*F8</f>
        <v>0</v>
      </c>
      <c r="I8" s="10">
        <v>4530.62</v>
      </c>
    </row>
    <row r="9" spans="1:12" x14ac:dyDescent="0.35">
      <c r="A9" s="4"/>
      <c r="B9" s="4"/>
      <c r="C9" s="4"/>
      <c r="D9" s="32"/>
      <c r="E9" s="4"/>
      <c r="F9" s="5" t="s">
        <v>17</v>
      </c>
      <c r="G9" s="12">
        <f>SUM(G6:G8)</f>
        <v>0</v>
      </c>
      <c r="I9" s="4"/>
    </row>
    <row r="10" spans="1:12" x14ac:dyDescent="0.35">
      <c r="A10" s="5" t="s">
        <v>2</v>
      </c>
      <c r="B10" s="5" t="s">
        <v>18</v>
      </c>
      <c r="C10" s="5"/>
      <c r="D10" s="33"/>
      <c r="E10" s="5"/>
      <c r="F10" s="5"/>
      <c r="G10" s="5"/>
      <c r="I10" s="5"/>
    </row>
    <row r="11" spans="1:12" ht="34.5" x14ac:dyDescent="0.35">
      <c r="A11" s="9" t="s">
        <v>19</v>
      </c>
      <c r="B11" s="13" t="s">
        <v>20</v>
      </c>
      <c r="C11" s="9" t="s">
        <v>21</v>
      </c>
      <c r="D11" s="31"/>
      <c r="E11" s="14"/>
      <c r="F11" s="14">
        <v>1</v>
      </c>
      <c r="G11" s="10">
        <f>D11*F11</f>
        <v>0</v>
      </c>
      <c r="I11" s="9">
        <v>2500</v>
      </c>
      <c r="L11" s="29"/>
    </row>
    <row r="12" spans="1:12" x14ac:dyDescent="0.35">
      <c r="A12" s="9" t="s">
        <v>22</v>
      </c>
      <c r="B12" s="30" t="s">
        <v>23</v>
      </c>
      <c r="C12" s="9" t="s">
        <v>24</v>
      </c>
      <c r="D12" s="9">
        <v>4000</v>
      </c>
      <c r="E12" s="14"/>
      <c r="F12" s="14">
        <v>1</v>
      </c>
      <c r="G12" s="10">
        <f>D12*F12</f>
        <v>4000</v>
      </c>
      <c r="I12" s="9">
        <v>4000</v>
      </c>
    </row>
    <row r="13" spans="1:12" x14ac:dyDescent="0.35">
      <c r="A13" s="24"/>
      <c r="B13" s="24"/>
      <c r="C13" s="24"/>
      <c r="D13" s="24"/>
      <c r="E13" s="24"/>
      <c r="F13" s="5" t="s">
        <v>25</v>
      </c>
      <c r="G13" s="12">
        <f>SUM(G11:G12)</f>
        <v>4000</v>
      </c>
    </row>
    <row r="14" spans="1:12" ht="20" customHeight="1" x14ac:dyDescent="0.35">
      <c r="A14" s="21" t="s">
        <v>26</v>
      </c>
      <c r="B14" s="21"/>
      <c r="C14" s="20" t="s">
        <v>27</v>
      </c>
      <c r="D14" s="20"/>
      <c r="E14" s="20"/>
      <c r="F14" s="20"/>
      <c r="G14" s="15">
        <f>SUM(G13,G9)</f>
        <v>4000</v>
      </c>
    </row>
    <row r="15" spans="1:12" x14ac:dyDescent="0.35">
      <c r="A15" s="25"/>
      <c r="B15" s="25"/>
      <c r="C15" s="25"/>
      <c r="D15" s="25"/>
      <c r="E15" s="25"/>
      <c r="F15" s="28" t="s">
        <v>28</v>
      </c>
      <c r="G15" s="26">
        <f>G14*0.21</f>
        <v>840</v>
      </c>
    </row>
    <row r="16" spans="1:12" x14ac:dyDescent="0.35">
      <c r="A16" s="27"/>
      <c r="B16" s="27"/>
      <c r="C16" s="27"/>
      <c r="D16" s="22" t="s">
        <v>29</v>
      </c>
      <c r="E16" s="22"/>
      <c r="F16" s="22"/>
      <c r="G16" s="16">
        <f>SUM(G14:G15)</f>
        <v>4840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2E86-AE57-4237-8FCA-BB49BE879493}">
  <dimension ref="A5:G10"/>
  <sheetViews>
    <sheetView workbookViewId="0">
      <selection activeCell="B17" sqref="B17"/>
    </sheetView>
  </sheetViews>
  <sheetFormatPr baseColWidth="10" defaultColWidth="11.453125" defaultRowHeight="14.5" x14ac:dyDescent="0.35"/>
  <cols>
    <col min="5" max="5" width="17" customWidth="1"/>
  </cols>
  <sheetData>
    <row r="5" spans="1:7" ht="16.25" customHeight="1" x14ac:dyDescent="0.35">
      <c r="A5" s="40" t="s">
        <v>1</v>
      </c>
      <c r="B5" s="40"/>
      <c r="C5" s="40"/>
      <c r="D5" s="40"/>
      <c r="E5" s="40"/>
      <c r="F5" s="40" t="s">
        <v>31</v>
      </c>
      <c r="G5" s="40"/>
    </row>
    <row r="6" spans="1:7" ht="39" customHeight="1" x14ac:dyDescent="0.35">
      <c r="A6" s="41" t="s">
        <v>32</v>
      </c>
      <c r="B6" s="41"/>
      <c r="C6" s="41"/>
      <c r="D6" s="41"/>
      <c r="E6" s="41"/>
      <c r="F6" s="37">
        <f>'Lot 1 Oficines'!G14</f>
        <v>4000</v>
      </c>
      <c r="G6" s="37"/>
    </row>
    <row r="7" spans="1:7" ht="41.25" customHeight="1" x14ac:dyDescent="0.35">
      <c r="A7" s="41" t="s">
        <v>33</v>
      </c>
      <c r="B7" s="41"/>
      <c r="C7" s="41"/>
      <c r="D7" s="41"/>
      <c r="E7" s="41"/>
      <c r="F7" s="37">
        <f>'Lot 2 Sales'!G14</f>
        <v>4000</v>
      </c>
      <c r="G7" s="37"/>
    </row>
    <row r="8" spans="1:7" x14ac:dyDescent="0.35">
      <c r="A8" s="34" t="s">
        <v>34</v>
      </c>
      <c r="B8" s="34"/>
      <c r="C8" s="34"/>
      <c r="D8" s="34"/>
      <c r="E8" s="34"/>
      <c r="F8" s="35">
        <f>F6+F7</f>
        <v>8000</v>
      </c>
      <c r="G8" s="35"/>
    </row>
    <row r="9" spans="1:7" x14ac:dyDescent="0.35">
      <c r="A9" s="36" t="s">
        <v>35</v>
      </c>
      <c r="B9" s="36"/>
      <c r="C9" s="36"/>
      <c r="D9" s="36"/>
      <c r="E9" s="36"/>
      <c r="F9" s="37">
        <f>F8*0.21</f>
        <v>1680</v>
      </c>
      <c r="G9" s="37"/>
    </row>
    <row r="10" spans="1:7" x14ac:dyDescent="0.35">
      <c r="A10" s="34" t="s">
        <v>36</v>
      </c>
      <c r="B10" s="34"/>
      <c r="C10" s="34"/>
      <c r="D10" s="34"/>
      <c r="E10" s="34"/>
      <c r="F10" s="38">
        <f>F8+F9</f>
        <v>9680</v>
      </c>
      <c r="G10" s="39"/>
    </row>
  </sheetData>
  <mergeCells count="12">
    <mergeCell ref="A5:E5"/>
    <mergeCell ref="F5:G5"/>
    <mergeCell ref="A6:E6"/>
    <mergeCell ref="A7:E7"/>
    <mergeCell ref="F6:G6"/>
    <mergeCell ref="F7:G7"/>
    <mergeCell ref="A8:E8"/>
    <mergeCell ref="F8:G8"/>
    <mergeCell ref="A9:E9"/>
    <mergeCell ref="F9:G9"/>
    <mergeCell ref="A10:E10"/>
    <mergeCell ref="F10:G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2b2d1e07d169850833935f9397516ef0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e196fb8024ce7c9f5a745e1480fcc999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583172-8BCF-4088-8D27-B1AF0B66D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31A77F-38FF-4596-9B77-7D9B3306B2AF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customXml/itemProps3.xml><?xml version="1.0" encoding="utf-8"?>
<ds:datastoreItem xmlns:ds="http://schemas.openxmlformats.org/officeDocument/2006/customXml" ds:itemID="{180DBC6F-49B5-4FEE-82DA-5B88D96669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 1 Oficines</vt:lpstr>
      <vt:lpstr>Lot 2 Sales</vt:lpstr>
      <vt:lpstr>resum</vt:lpstr>
    </vt:vector>
  </TitlesOfParts>
  <Manager/>
  <Company>T-Systems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Laura Madurell Gil</cp:lastModifiedBy>
  <cp:revision/>
  <dcterms:created xsi:type="dcterms:W3CDTF">2018-03-05T09:03:28Z</dcterms:created>
  <dcterms:modified xsi:type="dcterms:W3CDTF">2026-02-05T10:32:51Z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